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1\05\"/>
    </mc:Choice>
  </mc:AlternateContent>
  <xr:revisionPtr revIDLastSave="0" documentId="13_ncr:1_{F6B84CA2-0003-409A-90D9-0008024B003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65" i="1" l="1"/>
</calcChain>
</file>

<file path=xl/sharedStrings.xml><?xml version="1.0" encoding="utf-8"?>
<sst xmlns="http://schemas.openxmlformats.org/spreadsheetml/2006/main" count="328" uniqueCount="141">
  <si>
    <t>РЕЕСТР торговых поручений</t>
  </si>
  <si>
    <t>ГОСТ, нормаль, № чертежа</t>
  </si>
  <si>
    <t>Наименование</t>
  </si>
  <si>
    <t>Размеры, мм</t>
  </si>
  <si>
    <t>ед. изм</t>
  </si>
  <si>
    <t>кол-во</t>
  </si>
  <si>
    <t>Производитель</t>
  </si>
  <si>
    <t>шт</t>
  </si>
  <si>
    <t>№п/п</t>
  </si>
  <si>
    <t>Масса детали, кг</t>
  </si>
  <si>
    <t>Общая масса, кг</t>
  </si>
  <si>
    <t>Материал</t>
  </si>
  <si>
    <t>КОД ТН ВЭД</t>
  </si>
  <si>
    <t>Цена за ед. без НДС,бел.руб.</t>
  </si>
  <si>
    <t>Стоимость с НДС, бел.руб.</t>
  </si>
  <si>
    <t>м</t>
  </si>
  <si>
    <t>ст.20</t>
  </si>
  <si>
    <t>ТУ BY 700360916.001-2012</t>
  </si>
  <si>
    <t>Манжета стенового ввода</t>
  </si>
  <si>
    <t>полимер</t>
  </si>
  <si>
    <t>СВ-200</t>
  </si>
  <si>
    <t>Итого</t>
  </si>
  <si>
    <t>ТУ BY 700360916.014-2021</t>
  </si>
  <si>
    <t>PEX-A (сшитый полиэтилен)</t>
  </si>
  <si>
    <t>140/180(127х7,1/185х3)- Р 1,0 МПа</t>
  </si>
  <si>
    <t>110/145(101х6,5/150х2,7)- Р 1,0 МПа</t>
  </si>
  <si>
    <t>90/125(84х6/130х2,6)- Р 1,0 МПа</t>
  </si>
  <si>
    <t>75/110(69,5х4,6/115х2,4)- Р 1,0 МПа</t>
  </si>
  <si>
    <t>63/100(58,5х4/103х2,2)- Р 1,0 МПа</t>
  </si>
  <si>
    <t>32/63(32х2,9/64х2)- Р 0,6 МПа</t>
  </si>
  <si>
    <t>ТУ BY 390353931.006-2010</t>
  </si>
  <si>
    <t>Пресс-фитинг  под сварку</t>
  </si>
  <si>
    <t>160(Т)</t>
  </si>
  <si>
    <t>110(Т)</t>
  </si>
  <si>
    <t>90(Т)</t>
  </si>
  <si>
    <t>75(Т)</t>
  </si>
  <si>
    <t>63(Т)</t>
  </si>
  <si>
    <t>32(Р)</t>
  </si>
  <si>
    <t>Пресс-отвод 90гр</t>
  </si>
  <si>
    <t>110 нерж.  без гильз</t>
  </si>
  <si>
    <t>08Х18Н10Т</t>
  </si>
  <si>
    <t>90 нерж.  без гильз</t>
  </si>
  <si>
    <t>75 нерж.  без гильз</t>
  </si>
  <si>
    <t>63 нерж. без гильз</t>
  </si>
  <si>
    <t>Пресс-тройник редукц.</t>
  </si>
  <si>
    <t>160/75/160 нерж. без гильз</t>
  </si>
  <si>
    <t>160/90/140 нерж. без гильз</t>
  </si>
  <si>
    <t>140/32/140 нерж. без гильз</t>
  </si>
  <si>
    <t>140/75/110 нерж. без гильз</t>
  </si>
  <si>
    <t>110/63/110 нерж. без гильз</t>
  </si>
  <si>
    <t>110/75/90 нерж. без гильз</t>
  </si>
  <si>
    <t>110/63/90 нерж. без гильз</t>
  </si>
  <si>
    <t>90/63/90 нерж. без гильз</t>
  </si>
  <si>
    <t>90/32/90 нерж. без гильз</t>
  </si>
  <si>
    <t>90/75/75 нерж. без гильз</t>
  </si>
  <si>
    <t>90/63/75 нерж. без гильз</t>
  </si>
  <si>
    <t>75/63/63 нерж. без гильз</t>
  </si>
  <si>
    <t xml:space="preserve"> </t>
  </si>
  <si>
    <t>Гильза надвижная</t>
  </si>
  <si>
    <t>160(Т) нерж.</t>
  </si>
  <si>
    <t>140(Т) нерж.</t>
  </si>
  <si>
    <t>110(Т) нерж.</t>
  </si>
  <si>
    <t>90(Т) нерж.</t>
  </si>
  <si>
    <t>75(Т) нерж.</t>
  </si>
  <si>
    <t>63(Т) нерж.</t>
  </si>
  <si>
    <t>32(Р) нерж.</t>
  </si>
  <si>
    <t>ТУ BY 190301909.001-2019</t>
  </si>
  <si>
    <t>Муфта термоусаживаемая переходная</t>
  </si>
  <si>
    <t>МТУ-П 160/125-700 ТУ BY 190301909.001-2019</t>
  </si>
  <si>
    <t>Полиэтилен</t>
  </si>
  <si>
    <t>МТУ-П 140/110-700 ТУ BY 190301909.001-2019</t>
  </si>
  <si>
    <t>У BY 190301909.001-2019</t>
  </si>
  <si>
    <t>МТУ-П 125/100-700 ТУ BY 190301909.001-2019</t>
  </si>
  <si>
    <t>МТУ-П 90/63-700 ТУ BY 190301909.001-2019</t>
  </si>
  <si>
    <t>ТУ BY 691604518.001-2016</t>
  </si>
  <si>
    <t>Заглушка торцевая</t>
  </si>
  <si>
    <t>ЕС-200</t>
  </si>
  <si>
    <t>ЕС-140</t>
  </si>
  <si>
    <t>ЕС-110</t>
  </si>
  <si>
    <t>Комплект изоляции отвода</t>
  </si>
  <si>
    <t>225/125</t>
  </si>
  <si>
    <t>Композит</t>
  </si>
  <si>
    <t>Комплект для изоляции тройника удлиненный</t>
  </si>
  <si>
    <t>160/90-160/63-160/90</t>
  </si>
  <si>
    <t>Комплект для изоляции тройника</t>
  </si>
  <si>
    <t>110/63-110/63-110/63</t>
  </si>
  <si>
    <t>СВ-145</t>
  </si>
  <si>
    <t>СВ-110</t>
  </si>
  <si>
    <t>Пробка монтажная</t>
  </si>
  <si>
    <t>25мм</t>
  </si>
  <si>
    <t>Пробка обезвоздушиватель</t>
  </si>
  <si>
    <t/>
  </si>
  <si>
    <t>ТУ 2226-001-97445105-10</t>
  </si>
  <si>
    <t>Компонент полиэфирный ИЗОЛАН</t>
  </si>
  <si>
    <t>А-379</t>
  </si>
  <si>
    <t>кг</t>
  </si>
  <si>
    <t>Изолан</t>
  </si>
  <si>
    <t>Изоцианат Cosmonate</t>
  </si>
  <si>
    <t>M200</t>
  </si>
  <si>
    <t>Изоцианат</t>
  </si>
  <si>
    <t>Канистра</t>
  </si>
  <si>
    <t>20 л с крышкой</t>
  </si>
  <si>
    <t>Пластмасса</t>
  </si>
  <si>
    <t>10л</t>
  </si>
  <si>
    <t>5л</t>
  </si>
  <si>
    <t>TY BY 300042584.020-2008</t>
  </si>
  <si>
    <t>Лента клеевая армированная</t>
  </si>
  <si>
    <t>(40х2)</t>
  </si>
  <si>
    <t>Полиолефин</t>
  </si>
  <si>
    <t>ТУ 2245-002-12368834-2015</t>
  </si>
  <si>
    <t>Лента</t>
  </si>
  <si>
    <t>ЛТК-150 (150х2)</t>
  </si>
  <si>
    <t xml:space="preserve">Документы предоставляемые Поставщиком (наличие обязательно): </t>
  </si>
  <si>
    <t>Техническое свидетельство, выданное уполномоченной организацией на предлагаемую продукцию;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</si>
  <si>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</si>
  <si>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</si>
  <si>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Технические условия на предлагаемую продукцию;</t>
  </si>
  <si>
    <t>Технические условия на напорные трубы из РЕХ-А (сшитого полиэтилена) (для производителей напорной трубы) ;</t>
  </si>
  <si>
    <t>Техническое свидетельство на напорные трубы из РЕХ-А (сшитого полиэтилена)  (для производителей напорной трубы);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</si>
  <si>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</si>
  <si>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Экспертное заключение о долговечности труб, выданное уполномоченной организацией;</t>
  </si>
  <si>
    <t>Паспорта качества на напорные ГПИ-трубы, предложенные к поставке, с указанием производителя;</t>
  </si>
  <si>
    <t>Паспорта качества на напорные трубы из РЕХ-А, предложенные к поставке в составе ГПИ-труб, с указанием производителя.</t>
  </si>
  <si>
    <t>Применимость труб : для систем отопления с параметрами теплоносителя - рабочая температура 95º С и рабочее давление 1,0 Мпа;</t>
  </si>
  <si>
    <t>Размеры напорных труб должны соответствовать указанным в спецификации.</t>
  </si>
  <si>
    <t>Требования к закупаемой продукции (согласно проектного решения):</t>
  </si>
  <si>
    <t>ГПИ-трубы соединяются между собой фасонными изделиями из нержавеющей стали либо латуни (согласно требованиям ТКП 45-4.02-184-2009).</t>
  </si>
  <si>
    <t xml:space="preserve">При предложении участником к закупке комплекта ГПИ-труб из полиэтиленовых труб повышенной термостойкости PE-RT корректировка проектной документации (чертежи и спецификация) </t>
  </si>
  <si>
    <t xml:space="preserve">производится за счет Поставщика (в течение 5 банковских дней)  и включается в стоимость комплекта ГПИ-труб. </t>
  </si>
  <si>
    <t xml:space="preserve">Гарантийное письмо подтверждающее, что предлагаемый им комплект ГПИ-труб полностью соответствует требованиям проектной документации и спецификации. В случае выявления при выполнении </t>
  </si>
  <si>
    <t xml:space="preserve">строительно-монтажных работ необходимости закупки дополнительного объема материалов по вине Поставщика (им допущена ошибка при составлении спецификации ГПИ-труб), то поставка данного </t>
  </si>
  <si>
    <t>дополнительного объема материалов производится на  безвозмездной основе за счет Поставщика по ТТН.</t>
  </si>
  <si>
    <t>Гарантийный срок эксплуатации ГПИ-труб - не менее 49 лет.</t>
  </si>
  <si>
    <t xml:space="preserve">Гарантия о предоставлении (транспортом и за счет Поставщика на объект в г.Гомеле) на безвозмездной основе или с изначальным (в ходе торгов) включением в стоимость комплекта ГПИ-труб </t>
  </si>
  <si>
    <t xml:space="preserve">необходимое специальное оборудование для выполнения монтажа предлагаемого им комплекта ГПИ-труб (сварочный аппарат для монтажа полиэтиленовых труб методом "стык в стык", </t>
  </si>
  <si>
    <t>оборудование для запрессовки пресс-фитингов и гильз) - в течение 5 банковских дней после заявки.</t>
  </si>
  <si>
    <t>Условия поставки - силами и  за счет Поставщика на склад Покупателя г.Гомель, ул.Войсковая,13.</t>
  </si>
  <si>
    <t>Объект:   «Реконструкция тепловой сети от ЦТП №107 пр. Космонавтов, 74А-1 до жилых домов пр. Космонавтов, 72, 74, 76, 82 в городе Гомеле»</t>
  </si>
  <si>
    <t>Источник финансирования -городской бюджет. Источник финансирования объекта - городской бюджет.</t>
  </si>
  <si>
    <t>Труба ГПИ</t>
  </si>
  <si>
    <t>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</si>
</sst>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1">
    <xf numFmtId="0" fontId="0" fillId="0" borderId="0" xfId="0"/>
    <xf numFmtId="0" fontId="19" fillId="0" borderId="0" xfId="37" applyFont="1" applyAlignment="1">
      <alignment wrapText="1"/>
    </xf>
    <xf numFmtId="0" fontId="20" fillId="0" borderId="0" xfId="37" applyFont="1" applyAlignment="1"/>
    <xf numFmtId="0" fontId="22" fillId="0" borderId="0" xfId="37" applyFont="1"/>
    <xf numFmtId="0" fontId="21" fillId="0" borderId="0" xfId="0" applyFont="1"/>
    <xf numFmtId="0" fontId="23" fillId="0" borderId="0" xfId="0" applyFont="1"/>
    <xf numFmtId="0" fontId="24" fillId="0" borderId="0" xfId="37" applyFont="1" applyBorder="1" applyAlignment="1">
      <alignment horizontal="center"/>
    </xf>
    <xf numFmtId="0" fontId="22" fillId="0" borderId="0" xfId="37" applyFont="1" applyAlignment="1"/>
    <xf numFmtId="0" fontId="22" fillId="0" borderId="0" xfId="37" applyFont="1" applyBorder="1" applyAlignment="1">
      <alignment horizontal="left" vertical="center"/>
    </xf>
    <xf numFmtId="0" fontId="24" fillId="0" borderId="0" xfId="37" applyFont="1" applyBorder="1" applyAlignment="1">
      <alignment horizontal="left"/>
    </xf>
    <xf numFmtId="0" fontId="24" fillId="0" borderId="0" xfId="37" applyFont="1" applyAlignment="1"/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49" fontId="26" fillId="0" borderId="11" xfId="0" applyNumberFormat="1" applyFont="1" applyBorder="1" applyAlignment="1">
      <alignment horizontal="left" vertical="center" wrapText="1"/>
    </xf>
    <xf numFmtId="4" fontId="26" fillId="0" borderId="11" xfId="0" applyNumberFormat="1" applyFont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left" vertical="center" wrapText="1"/>
    </xf>
    <xf numFmtId="49" fontId="26" fillId="0" borderId="12" xfId="0" applyNumberFormat="1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 wrapText="1"/>
    </xf>
    <xf numFmtId="0" fontId="28" fillId="0" borderId="0" xfId="0" applyFont="1"/>
    <xf numFmtId="0" fontId="29" fillId="25" borderId="14" xfId="0" applyFont="1" applyFill="1" applyBorder="1" applyAlignment="1">
      <alignment horizontal="left"/>
    </xf>
    <xf numFmtId="0" fontId="29" fillId="25" borderId="0" xfId="0" applyFont="1" applyFill="1" applyBorder="1" applyAlignment="1">
      <alignment horizontal="left"/>
    </xf>
    <xf numFmtId="0" fontId="29" fillId="25" borderId="0" xfId="0" applyFont="1" applyFill="1" applyAlignment="1">
      <alignment horizontal="left"/>
    </xf>
    <xf numFmtId="0" fontId="28" fillId="0" borderId="0" xfId="0" applyFont="1" applyFill="1"/>
    <xf numFmtId="0" fontId="30" fillId="0" borderId="0" xfId="0" applyFont="1" applyAlignment="1">
      <alignment horizontal="left"/>
    </xf>
    <xf numFmtId="0" fontId="31" fillId="25" borderId="0" xfId="0" applyFont="1" applyFill="1"/>
    <xf numFmtId="164" fontId="29" fillId="25" borderId="0" xfId="0" applyNumberFormat="1" applyFont="1" applyFill="1"/>
    <xf numFmtId="0" fontId="29" fillId="25" borderId="0" xfId="0" applyFont="1" applyFill="1"/>
    <xf numFmtId="0" fontId="31" fillId="0" borderId="0" xfId="0" applyFont="1" applyFill="1"/>
    <xf numFmtId="164" fontId="29" fillId="0" borderId="0" xfId="0" applyNumberFormat="1" applyFont="1" applyFill="1"/>
    <xf numFmtId="0" fontId="29" fillId="0" borderId="0" xfId="0" applyFont="1" applyFill="1"/>
    <xf numFmtId="0" fontId="29" fillId="0" borderId="0" xfId="0" applyFont="1" applyAlignment="1">
      <alignment wrapText="1"/>
    </xf>
    <xf numFmtId="0" fontId="29" fillId="0" borderId="0" xfId="0" applyFont="1" applyAlignment="1">
      <alignment wrapText="1" shrinkToFit="1"/>
    </xf>
    <xf numFmtId="0" fontId="29" fillId="0" borderId="0" xfId="0" applyFont="1" applyFill="1" applyAlignment="1">
      <alignment horizontal="left" wrapText="1"/>
    </xf>
    <xf numFmtId="0" fontId="24" fillId="0" borderId="0" xfId="37" applyFont="1" applyBorder="1" applyAlignment="1">
      <alignment horizontal="center"/>
    </xf>
    <xf numFmtId="0" fontId="24" fillId="0" borderId="0" xfId="37" applyFont="1" applyAlignment="1"/>
    <xf numFmtId="0" fontId="22" fillId="0" borderId="0" xfId="37" applyFont="1" applyAlignment="1"/>
    <xf numFmtId="0" fontId="25" fillId="24" borderId="10" xfId="0" applyFont="1" applyFill="1" applyBorder="1" applyAlignment="1">
      <alignment horizontal="center" vertical="center" wrapText="1"/>
    </xf>
    <xf numFmtId="0" fontId="24" fillId="0" borderId="0" xfId="37" applyFont="1" applyAlignment="1">
      <alignment horizontal="center"/>
    </xf>
    <xf numFmtId="0" fontId="29" fillId="25" borderId="0" xfId="0" applyFont="1" applyFill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0" xfId="0" applyFont="1" applyFill="1" applyAlignment="1">
      <alignment wrapText="1" shrinkToFit="1"/>
    </xf>
    <xf numFmtId="0" fontId="29" fillId="0" borderId="0" xfId="0" applyFont="1" applyAlignment="1">
      <alignment wrapText="1"/>
    </xf>
    <xf numFmtId="0" fontId="25" fillId="0" borderId="10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left" vertical="center" wrapText="1"/>
    </xf>
  </cellXfs>
  <cellStyles count="44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Акцент1 2" xfId="20" xr:uid="{00000000-0005-0000-0000-000012000000}"/>
    <cellStyle name="Акцент2 2" xfId="21" xr:uid="{00000000-0005-0000-0000-000013000000}"/>
    <cellStyle name="Акцент3 2" xfId="22" xr:uid="{00000000-0005-0000-0000-000014000000}"/>
    <cellStyle name="Акцент4 2" xfId="23" xr:uid="{00000000-0005-0000-0000-000015000000}"/>
    <cellStyle name="Акцент5 2" xfId="24" xr:uid="{00000000-0005-0000-0000-000016000000}"/>
    <cellStyle name="Акцент6 2" xfId="25" xr:uid="{00000000-0005-0000-0000-000017000000}"/>
    <cellStyle name="Ввод  2" xfId="26" xr:uid="{00000000-0005-0000-0000-000018000000}"/>
    <cellStyle name="Вывод 2" xfId="27" xr:uid="{00000000-0005-0000-0000-000019000000}"/>
    <cellStyle name="Вычисление 2" xfId="28" xr:uid="{00000000-0005-0000-0000-00001A000000}"/>
    <cellStyle name="Заголовок 1 2" xfId="29" xr:uid="{00000000-0005-0000-0000-00001B000000}"/>
    <cellStyle name="Заголовок 2 2" xfId="30" xr:uid="{00000000-0005-0000-0000-00001C000000}"/>
    <cellStyle name="Заголовок 3 2" xfId="31" xr:uid="{00000000-0005-0000-0000-00001D000000}"/>
    <cellStyle name="Заголовок 4 2" xfId="32" xr:uid="{00000000-0005-0000-0000-00001E000000}"/>
    <cellStyle name="Итог 2" xfId="33" xr:uid="{00000000-0005-0000-0000-00001F000000}"/>
    <cellStyle name="Контрольная ячейка 2" xfId="34" xr:uid="{00000000-0005-0000-0000-000020000000}"/>
    <cellStyle name="Название 2" xfId="35" xr:uid="{00000000-0005-0000-0000-000021000000}"/>
    <cellStyle name="Нейтральный 2" xfId="36" xr:uid="{00000000-0005-0000-0000-000022000000}"/>
    <cellStyle name="Обычный" xfId="0" builtinId="0"/>
    <cellStyle name="Обычный 2" xfId="37" xr:uid="{00000000-0005-0000-0000-000024000000}"/>
    <cellStyle name="Обычный 3" xfId="1" xr:uid="{00000000-0005-0000-0000-000025000000}"/>
    <cellStyle name="Плохой 2" xfId="38" xr:uid="{00000000-0005-0000-0000-000026000000}"/>
    <cellStyle name="Пояснение 2" xfId="39" xr:uid="{00000000-0005-0000-0000-000027000000}"/>
    <cellStyle name="Примечание 2" xfId="40" xr:uid="{00000000-0005-0000-0000-000028000000}"/>
    <cellStyle name="Связанная ячейка 2" xfId="41" xr:uid="{00000000-0005-0000-0000-000029000000}"/>
    <cellStyle name="Текст предупреждения 2" xfId="42" xr:uid="{00000000-0005-0000-0000-00002A000000}"/>
    <cellStyle name="Хороший 2" xfId="43" xr:uid="{00000000-0005-0000-0000-00002B000000}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3"/>
  <sheetViews>
    <sheetView tabSelected="1" topLeftCell="A2" workbookViewId="0">
      <selection activeCell="A4" sqref="A4"/>
    </sheetView>
  </sheetViews>
  <sheetFormatPr defaultRowHeight="15" x14ac:dyDescent="0.25"/>
  <cols>
    <col min="1" max="1" width="4.28515625" style="5" customWidth="1"/>
    <col min="2" max="2" width="22.140625" style="5" customWidth="1"/>
    <col min="3" max="3" width="36.7109375" style="5" customWidth="1"/>
    <col min="4" max="4" width="27" style="5" customWidth="1"/>
    <col min="5" max="5" width="13.42578125" style="5" customWidth="1"/>
    <col min="6" max="6" width="7" style="5" customWidth="1"/>
    <col min="7" max="7" width="9.140625" style="5"/>
    <col min="8" max="8" width="13.28515625" style="5" customWidth="1"/>
    <col min="9" max="9" width="16.42578125" style="5" customWidth="1"/>
    <col min="10" max="10" width="21.140625" style="5" customWidth="1"/>
    <col min="11" max="11" width="26.7109375" style="5" customWidth="1"/>
    <col min="12" max="12" width="9.140625" style="5"/>
    <col min="13" max="13" width="11.28515625" style="5" customWidth="1"/>
    <col min="14" max="16384" width="9.140625" style="5"/>
  </cols>
  <sheetData>
    <row r="1" spans="1:13" ht="15.75" hidden="1" customHeight="1" x14ac:dyDescent="0.25">
      <c r="A1" s="40" t="s">
        <v>0</v>
      </c>
      <c r="B1" s="40"/>
      <c r="C1" s="40"/>
      <c r="D1" s="40"/>
      <c r="E1" s="40"/>
      <c r="F1" s="40"/>
      <c r="G1" s="40"/>
      <c r="H1" s="4"/>
      <c r="I1" s="4"/>
      <c r="J1" s="4"/>
    </row>
    <row r="2" spans="1:13" ht="15.75" x14ac:dyDescent="0.25">
      <c r="A2" s="8"/>
      <c r="B2" s="6"/>
      <c r="C2" s="4"/>
      <c r="D2" s="10"/>
      <c r="E2" s="7"/>
      <c r="F2" s="7"/>
      <c r="G2" s="6"/>
      <c r="H2" s="4"/>
      <c r="I2" s="4"/>
      <c r="J2" s="4"/>
    </row>
    <row r="3" spans="1:13" ht="15.75" x14ac:dyDescent="0.25">
      <c r="A3" s="44" t="s">
        <v>140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6.5" thickBot="1" x14ac:dyDescent="0.3">
      <c r="A4" s="8"/>
      <c r="B4" s="6"/>
      <c r="C4" s="41"/>
      <c r="D4" s="42"/>
      <c r="E4" s="3"/>
      <c r="F4" s="9"/>
      <c r="G4" s="6"/>
      <c r="H4" s="4"/>
      <c r="I4" s="4"/>
      <c r="J4" s="4"/>
    </row>
    <row r="5" spans="1:13" ht="15" customHeight="1" thickBot="1" x14ac:dyDescent="0.3">
      <c r="A5" s="43" t="s">
        <v>8</v>
      </c>
      <c r="B5" s="43" t="s">
        <v>1</v>
      </c>
      <c r="C5" s="43" t="s">
        <v>2</v>
      </c>
      <c r="D5" s="43" t="s">
        <v>3</v>
      </c>
      <c r="E5" s="43" t="s">
        <v>4</v>
      </c>
      <c r="F5" s="43" t="s">
        <v>5</v>
      </c>
      <c r="G5" s="43" t="s">
        <v>9</v>
      </c>
      <c r="H5" s="43" t="s">
        <v>10</v>
      </c>
      <c r="I5" s="43" t="s">
        <v>11</v>
      </c>
      <c r="J5" s="49" t="s">
        <v>12</v>
      </c>
      <c r="K5" s="49" t="s">
        <v>6</v>
      </c>
      <c r="L5" s="49" t="s">
        <v>13</v>
      </c>
      <c r="M5" s="49" t="s">
        <v>14</v>
      </c>
    </row>
    <row r="6" spans="1:13" ht="15" customHeight="1" thickBot="1" x14ac:dyDescent="0.3">
      <c r="A6" s="43"/>
      <c r="B6" s="43"/>
      <c r="C6" s="43"/>
      <c r="D6" s="43"/>
      <c r="E6" s="43"/>
      <c r="F6" s="43"/>
      <c r="G6" s="43"/>
      <c r="H6" s="43"/>
      <c r="I6" s="43"/>
      <c r="J6" s="49"/>
      <c r="K6" s="49"/>
      <c r="L6" s="49"/>
      <c r="M6" s="49"/>
    </row>
    <row r="7" spans="1:13" ht="27" customHeight="1" thickBot="1" x14ac:dyDescent="0.3">
      <c r="A7" s="43"/>
      <c r="B7" s="43"/>
      <c r="C7" s="43"/>
      <c r="D7" s="43"/>
      <c r="E7" s="43"/>
      <c r="F7" s="43"/>
      <c r="G7" s="43"/>
      <c r="H7" s="43"/>
      <c r="I7" s="43"/>
      <c r="J7" s="49"/>
      <c r="K7" s="49"/>
      <c r="L7" s="49"/>
      <c r="M7" s="49"/>
    </row>
    <row r="8" spans="1:13" ht="27" customHeight="1" x14ac:dyDescent="0.25">
      <c r="A8" s="11">
        <v>1</v>
      </c>
      <c r="B8" s="12" t="s">
        <v>22</v>
      </c>
      <c r="C8" s="12" t="s">
        <v>139</v>
      </c>
      <c r="D8" s="13" t="s">
        <v>24</v>
      </c>
      <c r="E8" s="11" t="s">
        <v>15</v>
      </c>
      <c r="F8" s="11">
        <v>70</v>
      </c>
      <c r="G8" s="11">
        <v>5.22</v>
      </c>
      <c r="H8" s="11">
        <f t="shared" ref="H8:H64" si="0">G8*F8</f>
        <v>365.4</v>
      </c>
      <c r="I8" s="11" t="s">
        <v>23</v>
      </c>
      <c r="J8" s="11">
        <v>3917</v>
      </c>
      <c r="K8" s="11"/>
      <c r="L8" s="14"/>
      <c r="M8" s="14"/>
    </row>
    <row r="9" spans="1:13" ht="27" customHeight="1" x14ac:dyDescent="0.25">
      <c r="A9" s="11">
        <v>2</v>
      </c>
      <c r="B9" s="12" t="s">
        <v>22</v>
      </c>
      <c r="C9" s="12" t="s">
        <v>139</v>
      </c>
      <c r="D9" s="13" t="s">
        <v>25</v>
      </c>
      <c r="E9" s="11" t="s">
        <v>15</v>
      </c>
      <c r="F9" s="11">
        <v>103</v>
      </c>
      <c r="G9" s="11">
        <v>3.73</v>
      </c>
      <c r="H9" s="11">
        <f t="shared" si="0"/>
        <v>384.19</v>
      </c>
      <c r="I9" s="11" t="s">
        <v>23</v>
      </c>
      <c r="J9" s="11">
        <v>3917</v>
      </c>
      <c r="K9" s="11"/>
      <c r="L9" s="14"/>
      <c r="M9" s="14"/>
    </row>
    <row r="10" spans="1:13" ht="36.75" customHeight="1" x14ac:dyDescent="0.25">
      <c r="A10" s="11">
        <v>3</v>
      </c>
      <c r="B10" s="12" t="s">
        <v>22</v>
      </c>
      <c r="C10" s="12" t="s">
        <v>139</v>
      </c>
      <c r="D10" s="13" t="s">
        <v>26</v>
      </c>
      <c r="E10" s="11" t="s">
        <v>15</v>
      </c>
      <c r="F10" s="11">
        <v>162</v>
      </c>
      <c r="G10" s="11">
        <v>2.97</v>
      </c>
      <c r="H10" s="11">
        <f t="shared" si="0"/>
        <v>481.14000000000004</v>
      </c>
      <c r="I10" s="11" t="s">
        <v>23</v>
      </c>
      <c r="J10" s="11">
        <v>3917</v>
      </c>
      <c r="K10" s="11"/>
      <c r="L10" s="14"/>
      <c r="M10" s="14"/>
    </row>
    <row r="11" spans="1:13" ht="21.75" customHeight="1" x14ac:dyDescent="0.25">
      <c r="A11" s="11">
        <v>4</v>
      </c>
      <c r="B11" s="12" t="s">
        <v>22</v>
      </c>
      <c r="C11" s="12" t="s">
        <v>139</v>
      </c>
      <c r="D11" s="13" t="s">
        <v>27</v>
      </c>
      <c r="E11" s="11" t="s">
        <v>15</v>
      </c>
      <c r="F11" s="11">
        <v>119</v>
      </c>
      <c r="G11" s="11">
        <v>2.19</v>
      </c>
      <c r="H11" s="11">
        <f t="shared" si="0"/>
        <v>260.61</v>
      </c>
      <c r="I11" s="11" t="s">
        <v>23</v>
      </c>
      <c r="J11" s="11">
        <v>3917</v>
      </c>
      <c r="K11" s="11"/>
      <c r="L11" s="14"/>
      <c r="M11" s="14"/>
    </row>
    <row r="12" spans="1:13" ht="24" customHeight="1" x14ac:dyDescent="0.25">
      <c r="A12" s="11">
        <v>5</v>
      </c>
      <c r="B12" s="12" t="s">
        <v>22</v>
      </c>
      <c r="C12" s="12" t="s">
        <v>139</v>
      </c>
      <c r="D12" s="13" t="s">
        <v>28</v>
      </c>
      <c r="E12" s="11" t="s">
        <v>15</v>
      </c>
      <c r="F12" s="11">
        <v>99</v>
      </c>
      <c r="G12" s="11">
        <v>1.73</v>
      </c>
      <c r="H12" s="11">
        <f t="shared" si="0"/>
        <v>171.27</v>
      </c>
      <c r="I12" s="11" t="s">
        <v>23</v>
      </c>
      <c r="J12" s="11">
        <v>3917</v>
      </c>
      <c r="K12" s="11"/>
      <c r="L12" s="14"/>
      <c r="M12" s="14"/>
    </row>
    <row r="13" spans="1:13" ht="24" customHeight="1" x14ac:dyDescent="0.25">
      <c r="A13" s="11">
        <v>6</v>
      </c>
      <c r="B13" s="12" t="s">
        <v>22</v>
      </c>
      <c r="C13" s="12" t="s">
        <v>139</v>
      </c>
      <c r="D13" s="13" t="s">
        <v>29</v>
      </c>
      <c r="E13" s="11" t="s">
        <v>15</v>
      </c>
      <c r="F13" s="11">
        <v>6</v>
      </c>
      <c r="G13" s="11">
        <v>0.81</v>
      </c>
      <c r="H13" s="11">
        <f t="shared" si="0"/>
        <v>4.8600000000000003</v>
      </c>
      <c r="I13" s="11" t="s">
        <v>23</v>
      </c>
      <c r="J13" s="11">
        <v>3917</v>
      </c>
      <c r="K13" s="11"/>
      <c r="L13" s="14"/>
      <c r="M13" s="14"/>
    </row>
    <row r="14" spans="1:13" ht="26.25" customHeight="1" x14ac:dyDescent="0.25">
      <c r="A14" s="11">
        <v>7</v>
      </c>
      <c r="B14" s="12" t="s">
        <v>30</v>
      </c>
      <c r="C14" s="12" t="s">
        <v>31</v>
      </c>
      <c r="D14" s="13" t="s">
        <v>32</v>
      </c>
      <c r="E14" s="11" t="s">
        <v>7</v>
      </c>
      <c r="F14" s="11">
        <v>1</v>
      </c>
      <c r="G14" s="11">
        <v>10.8</v>
      </c>
      <c r="H14" s="11">
        <f t="shared" si="0"/>
        <v>10.8</v>
      </c>
      <c r="I14" s="11" t="s">
        <v>16</v>
      </c>
      <c r="J14" s="11">
        <v>7307931900</v>
      </c>
      <c r="K14" s="11"/>
      <c r="L14" s="14"/>
      <c r="M14" s="14"/>
    </row>
    <row r="15" spans="1:13" ht="33" customHeight="1" x14ac:dyDescent="0.25">
      <c r="A15" s="11">
        <v>8</v>
      </c>
      <c r="B15" s="12" t="s">
        <v>30</v>
      </c>
      <c r="C15" s="12" t="s">
        <v>31</v>
      </c>
      <c r="D15" s="13" t="s">
        <v>33</v>
      </c>
      <c r="E15" s="11" t="s">
        <v>7</v>
      </c>
      <c r="F15" s="11">
        <v>1</v>
      </c>
      <c r="G15" s="11">
        <v>5</v>
      </c>
      <c r="H15" s="11">
        <f t="shared" si="0"/>
        <v>5</v>
      </c>
      <c r="I15" s="11" t="s">
        <v>16</v>
      </c>
      <c r="J15" s="11">
        <v>7307931900</v>
      </c>
      <c r="K15" s="11"/>
      <c r="L15" s="14"/>
      <c r="M15" s="14"/>
    </row>
    <row r="16" spans="1:13" ht="26.25" customHeight="1" x14ac:dyDescent="0.25">
      <c r="A16" s="11">
        <v>9</v>
      </c>
      <c r="B16" s="12" t="s">
        <v>30</v>
      </c>
      <c r="C16" s="12" t="s">
        <v>31</v>
      </c>
      <c r="D16" s="13" t="s">
        <v>34</v>
      </c>
      <c r="E16" s="11" t="s">
        <v>7</v>
      </c>
      <c r="F16" s="11">
        <v>1</v>
      </c>
      <c r="G16" s="11">
        <v>3.65</v>
      </c>
      <c r="H16" s="11">
        <f t="shared" si="0"/>
        <v>3.65</v>
      </c>
      <c r="I16" s="11" t="s">
        <v>16</v>
      </c>
      <c r="J16" s="11">
        <v>7307931900</v>
      </c>
      <c r="K16" s="11"/>
      <c r="L16" s="14"/>
      <c r="M16" s="14"/>
    </row>
    <row r="17" spans="1:15" ht="23.25" customHeight="1" x14ac:dyDescent="0.25">
      <c r="A17" s="11">
        <v>10</v>
      </c>
      <c r="B17" s="12" t="s">
        <v>30</v>
      </c>
      <c r="C17" s="12" t="s">
        <v>31</v>
      </c>
      <c r="D17" s="13" t="s">
        <v>35</v>
      </c>
      <c r="E17" s="11" t="s">
        <v>7</v>
      </c>
      <c r="F17" s="11">
        <v>15</v>
      </c>
      <c r="G17" s="11">
        <v>2.38</v>
      </c>
      <c r="H17" s="11">
        <f t="shared" si="0"/>
        <v>35.699999999999996</v>
      </c>
      <c r="I17" s="11" t="s">
        <v>16</v>
      </c>
      <c r="J17" s="11">
        <v>7307931900</v>
      </c>
      <c r="K17" s="11"/>
      <c r="L17" s="14"/>
      <c r="M17" s="14"/>
    </row>
    <row r="18" spans="1:15" ht="29.25" customHeight="1" x14ac:dyDescent="0.25">
      <c r="A18" s="11">
        <v>11</v>
      </c>
      <c r="B18" s="12" t="s">
        <v>30</v>
      </c>
      <c r="C18" s="12" t="s">
        <v>31</v>
      </c>
      <c r="D18" s="13" t="s">
        <v>36</v>
      </c>
      <c r="E18" s="11" t="s">
        <v>7</v>
      </c>
      <c r="F18" s="11">
        <v>16</v>
      </c>
      <c r="G18" s="11">
        <v>1.41</v>
      </c>
      <c r="H18" s="11">
        <f t="shared" si="0"/>
        <v>22.56</v>
      </c>
      <c r="I18" s="11" t="s">
        <v>16</v>
      </c>
      <c r="J18" s="11">
        <v>7307931900</v>
      </c>
      <c r="K18" s="11"/>
      <c r="L18" s="14"/>
      <c r="M18" s="14"/>
    </row>
    <row r="19" spans="1:15" ht="25.5" customHeight="1" x14ac:dyDescent="0.25">
      <c r="A19" s="11">
        <v>12</v>
      </c>
      <c r="B19" s="12" t="s">
        <v>30</v>
      </c>
      <c r="C19" s="12" t="s">
        <v>31</v>
      </c>
      <c r="D19" s="13" t="s">
        <v>37</v>
      </c>
      <c r="E19" s="11" t="s">
        <v>7</v>
      </c>
      <c r="F19" s="11">
        <v>2</v>
      </c>
      <c r="G19" s="11">
        <v>0.247</v>
      </c>
      <c r="H19" s="11">
        <f t="shared" si="0"/>
        <v>0.49399999999999999</v>
      </c>
      <c r="I19" s="11" t="s">
        <v>16</v>
      </c>
      <c r="J19" s="11">
        <v>7307931900</v>
      </c>
      <c r="K19" s="11"/>
      <c r="L19" s="14"/>
      <c r="M19" s="14"/>
    </row>
    <row r="20" spans="1:15" ht="26.25" customHeight="1" x14ac:dyDescent="0.25">
      <c r="A20" s="11">
        <v>13</v>
      </c>
      <c r="B20" s="12" t="s">
        <v>30</v>
      </c>
      <c r="C20" s="12" t="s">
        <v>38</v>
      </c>
      <c r="D20" s="13" t="s">
        <v>39</v>
      </c>
      <c r="E20" s="11" t="s">
        <v>7</v>
      </c>
      <c r="F20" s="11">
        <v>1</v>
      </c>
      <c r="G20" s="11">
        <v>6.28</v>
      </c>
      <c r="H20" s="11">
        <f t="shared" si="0"/>
        <v>6.28</v>
      </c>
      <c r="I20" s="11" t="s">
        <v>40</v>
      </c>
      <c r="J20" s="11">
        <v>7307298009</v>
      </c>
      <c r="K20" s="11"/>
      <c r="L20" s="14"/>
      <c r="M20" s="14"/>
    </row>
    <row r="21" spans="1:15" ht="22.5" customHeight="1" x14ac:dyDescent="0.25">
      <c r="A21" s="11">
        <v>14</v>
      </c>
      <c r="B21" s="12" t="s">
        <v>30</v>
      </c>
      <c r="C21" s="12" t="s">
        <v>38</v>
      </c>
      <c r="D21" s="13" t="s">
        <v>41</v>
      </c>
      <c r="E21" s="11" t="s">
        <v>7</v>
      </c>
      <c r="F21" s="11">
        <v>1</v>
      </c>
      <c r="G21" s="11">
        <v>3.5</v>
      </c>
      <c r="H21" s="11">
        <f t="shared" si="0"/>
        <v>3.5</v>
      </c>
      <c r="I21" s="11" t="s">
        <v>40</v>
      </c>
      <c r="J21" s="11">
        <v>7307298009</v>
      </c>
      <c r="K21" s="11"/>
      <c r="L21" s="14"/>
      <c r="M21" s="14"/>
    </row>
    <row r="22" spans="1:15" ht="27.75" customHeight="1" x14ac:dyDescent="0.25">
      <c r="A22" s="11">
        <v>15</v>
      </c>
      <c r="B22" s="12" t="s">
        <v>30</v>
      </c>
      <c r="C22" s="12" t="s">
        <v>38</v>
      </c>
      <c r="D22" s="13" t="s">
        <v>42</v>
      </c>
      <c r="E22" s="11" t="s">
        <v>7</v>
      </c>
      <c r="F22" s="11">
        <v>10</v>
      </c>
      <c r="G22" s="11">
        <v>3.7</v>
      </c>
      <c r="H22" s="11">
        <f t="shared" si="0"/>
        <v>37</v>
      </c>
      <c r="I22" s="11" t="s">
        <v>40</v>
      </c>
      <c r="J22" s="11">
        <v>7307298009</v>
      </c>
      <c r="K22" s="11"/>
      <c r="L22" s="14"/>
      <c r="M22" s="14"/>
    </row>
    <row r="23" spans="1:15" ht="49.5" customHeight="1" x14ac:dyDescent="0.25">
      <c r="A23" s="11">
        <v>16</v>
      </c>
      <c r="B23" s="12" t="s">
        <v>30</v>
      </c>
      <c r="C23" s="12" t="s">
        <v>38</v>
      </c>
      <c r="D23" s="13" t="s">
        <v>43</v>
      </c>
      <c r="E23" s="11" t="s">
        <v>7</v>
      </c>
      <c r="F23" s="11">
        <v>10</v>
      </c>
      <c r="G23" s="11">
        <v>2.0699999999999998</v>
      </c>
      <c r="H23" s="11">
        <f t="shared" si="0"/>
        <v>20.7</v>
      </c>
      <c r="I23" s="11" t="s">
        <v>40</v>
      </c>
      <c r="J23" s="11">
        <v>7307298009</v>
      </c>
      <c r="K23" s="11"/>
      <c r="L23" s="14"/>
      <c r="M23" s="14"/>
    </row>
    <row r="24" spans="1:15" ht="36" customHeight="1" x14ac:dyDescent="0.25">
      <c r="A24" s="11">
        <v>17</v>
      </c>
      <c r="B24" s="12" t="s">
        <v>30</v>
      </c>
      <c r="C24" s="12" t="s">
        <v>44</v>
      </c>
      <c r="D24" s="13" t="s">
        <v>45</v>
      </c>
      <c r="E24" s="11" t="s">
        <v>7</v>
      </c>
      <c r="F24" s="11">
        <v>1</v>
      </c>
      <c r="G24" s="11">
        <v>16.8</v>
      </c>
      <c r="H24" s="11">
        <f t="shared" si="0"/>
        <v>16.8</v>
      </c>
      <c r="I24" s="11" t="s">
        <v>40</v>
      </c>
      <c r="J24" s="11">
        <v>7307298009</v>
      </c>
      <c r="K24" s="11"/>
      <c r="L24" s="14"/>
      <c r="M24" s="14"/>
    </row>
    <row r="25" spans="1:15" ht="24" x14ac:dyDescent="0.25">
      <c r="A25" s="11">
        <v>18</v>
      </c>
      <c r="B25" s="12" t="s">
        <v>30</v>
      </c>
      <c r="C25" s="12" t="s">
        <v>44</v>
      </c>
      <c r="D25" s="13" t="s">
        <v>46</v>
      </c>
      <c r="E25" s="11" t="s">
        <v>7</v>
      </c>
      <c r="F25" s="11">
        <v>1</v>
      </c>
      <c r="G25" s="11">
        <v>13.5</v>
      </c>
      <c r="H25" s="11">
        <f t="shared" si="0"/>
        <v>13.5</v>
      </c>
      <c r="I25" s="11" t="s">
        <v>40</v>
      </c>
      <c r="J25" s="11">
        <v>7307298009</v>
      </c>
      <c r="K25" s="11"/>
      <c r="L25" s="14"/>
      <c r="M25" s="14"/>
    </row>
    <row r="26" spans="1:15" ht="24" x14ac:dyDescent="0.25">
      <c r="A26" s="11">
        <v>19</v>
      </c>
      <c r="B26" s="12" t="s">
        <v>30</v>
      </c>
      <c r="C26" s="12" t="s">
        <v>44</v>
      </c>
      <c r="D26" s="13" t="s">
        <v>47</v>
      </c>
      <c r="E26" s="11" t="s">
        <v>7</v>
      </c>
      <c r="F26" s="11">
        <v>1</v>
      </c>
      <c r="G26" s="11">
        <v>9.16</v>
      </c>
      <c r="H26" s="11">
        <f t="shared" si="0"/>
        <v>9.16</v>
      </c>
      <c r="I26" s="11" t="s">
        <v>40</v>
      </c>
      <c r="J26" s="11">
        <v>7307298009</v>
      </c>
      <c r="K26" s="11"/>
      <c r="L26" s="14"/>
      <c r="M26" s="14"/>
    </row>
    <row r="27" spans="1:15" ht="34.5" customHeight="1" x14ac:dyDescent="0.3">
      <c r="A27" s="11">
        <v>20</v>
      </c>
      <c r="B27" s="12" t="s">
        <v>30</v>
      </c>
      <c r="C27" s="12" t="s">
        <v>44</v>
      </c>
      <c r="D27" s="13" t="s">
        <v>48</v>
      </c>
      <c r="E27" s="11" t="s">
        <v>7</v>
      </c>
      <c r="F27" s="11">
        <v>1</v>
      </c>
      <c r="G27" s="11">
        <v>10.8</v>
      </c>
      <c r="H27" s="11">
        <f t="shared" si="0"/>
        <v>10.8</v>
      </c>
      <c r="I27" s="11" t="s">
        <v>40</v>
      </c>
      <c r="J27" s="11">
        <v>7307298009</v>
      </c>
      <c r="K27" s="11"/>
      <c r="L27" s="14"/>
      <c r="M27" s="14"/>
      <c r="N27" s="1"/>
      <c r="O27" s="1"/>
    </row>
    <row r="28" spans="1:15" ht="50.25" customHeight="1" x14ac:dyDescent="0.25">
      <c r="A28" s="11">
        <v>21</v>
      </c>
      <c r="B28" s="12" t="s">
        <v>30</v>
      </c>
      <c r="C28" s="12" t="s">
        <v>44</v>
      </c>
      <c r="D28" s="13" t="s">
        <v>49</v>
      </c>
      <c r="E28" s="11" t="s">
        <v>7</v>
      </c>
      <c r="F28" s="11">
        <v>1</v>
      </c>
      <c r="G28" s="11">
        <v>7.1</v>
      </c>
      <c r="H28" s="11">
        <f t="shared" si="0"/>
        <v>7.1</v>
      </c>
      <c r="I28" s="11" t="s">
        <v>40</v>
      </c>
      <c r="J28" s="11">
        <v>7307298009</v>
      </c>
      <c r="K28" s="11"/>
      <c r="L28" s="14"/>
      <c r="M28" s="14"/>
      <c r="N28" s="2"/>
      <c r="O28" s="2"/>
    </row>
    <row r="29" spans="1:15" ht="28.5" customHeight="1" x14ac:dyDescent="0.25">
      <c r="A29" s="11">
        <v>22</v>
      </c>
      <c r="B29" s="12" t="s">
        <v>30</v>
      </c>
      <c r="C29" s="12" t="s">
        <v>44</v>
      </c>
      <c r="D29" s="13" t="s">
        <v>50</v>
      </c>
      <c r="E29" s="11" t="s">
        <v>7</v>
      </c>
      <c r="F29" s="11">
        <v>1</v>
      </c>
      <c r="G29" s="11">
        <v>7.36</v>
      </c>
      <c r="H29" s="11">
        <f t="shared" si="0"/>
        <v>7.36</v>
      </c>
      <c r="I29" s="11" t="s">
        <v>40</v>
      </c>
      <c r="J29" s="11">
        <v>7307298009</v>
      </c>
      <c r="K29" s="11"/>
      <c r="L29" s="14"/>
      <c r="M29" s="14"/>
      <c r="N29" s="2"/>
      <c r="O29" s="2"/>
    </row>
    <row r="30" spans="1:15" ht="24.75" customHeight="1" x14ac:dyDescent="0.25">
      <c r="A30" s="11">
        <v>23</v>
      </c>
      <c r="B30" s="12" t="s">
        <v>30</v>
      </c>
      <c r="C30" s="12" t="s">
        <v>44</v>
      </c>
      <c r="D30" s="13" t="s">
        <v>51</v>
      </c>
      <c r="E30" s="11" t="s">
        <v>7</v>
      </c>
      <c r="F30" s="11">
        <v>1</v>
      </c>
      <c r="G30" s="11">
        <v>5.7</v>
      </c>
      <c r="H30" s="11">
        <f t="shared" si="0"/>
        <v>5.7</v>
      </c>
      <c r="I30" s="11" t="s">
        <v>40</v>
      </c>
      <c r="J30" s="11">
        <v>7307298009</v>
      </c>
      <c r="K30" s="11"/>
      <c r="L30" s="14"/>
      <c r="M30" s="14"/>
      <c r="N30" s="2"/>
      <c r="O30" s="2"/>
    </row>
    <row r="31" spans="1:15" ht="24" x14ac:dyDescent="0.25">
      <c r="A31" s="11">
        <v>24</v>
      </c>
      <c r="B31" s="12" t="s">
        <v>30</v>
      </c>
      <c r="C31" s="12" t="s">
        <v>44</v>
      </c>
      <c r="D31" s="13" t="s">
        <v>52</v>
      </c>
      <c r="E31" s="11" t="s">
        <v>7</v>
      </c>
      <c r="F31" s="11">
        <v>1</v>
      </c>
      <c r="G31" s="11">
        <v>5.66</v>
      </c>
      <c r="H31" s="11">
        <f t="shared" si="0"/>
        <v>5.66</v>
      </c>
      <c r="I31" s="11" t="s">
        <v>40</v>
      </c>
      <c r="J31" s="11">
        <v>7307298009</v>
      </c>
      <c r="K31" s="11"/>
      <c r="L31" s="14"/>
      <c r="M31" s="14"/>
    </row>
    <row r="32" spans="1:15" ht="24" x14ac:dyDescent="0.25">
      <c r="A32" s="11">
        <v>25</v>
      </c>
      <c r="B32" s="12" t="s">
        <v>30</v>
      </c>
      <c r="C32" s="12" t="s">
        <v>44</v>
      </c>
      <c r="D32" s="13" t="s">
        <v>53</v>
      </c>
      <c r="E32" s="11" t="s">
        <v>7</v>
      </c>
      <c r="F32" s="11">
        <v>1</v>
      </c>
      <c r="G32" s="11">
        <v>4.7</v>
      </c>
      <c r="H32" s="11">
        <f t="shared" si="0"/>
        <v>4.7</v>
      </c>
      <c r="I32" s="11" t="s">
        <v>40</v>
      </c>
      <c r="J32" s="11">
        <v>7307298009</v>
      </c>
      <c r="K32" s="11"/>
      <c r="L32" s="14"/>
      <c r="M32" s="14"/>
    </row>
    <row r="33" spans="1:13" ht="24" x14ac:dyDescent="0.25">
      <c r="A33" s="11">
        <v>26</v>
      </c>
      <c r="B33" s="12" t="s">
        <v>30</v>
      </c>
      <c r="C33" s="12" t="s">
        <v>44</v>
      </c>
      <c r="D33" s="13" t="s">
        <v>54</v>
      </c>
      <c r="E33" s="11" t="s">
        <v>7</v>
      </c>
      <c r="F33" s="11">
        <v>1</v>
      </c>
      <c r="G33" s="11">
        <v>4.12</v>
      </c>
      <c r="H33" s="11">
        <f t="shared" si="0"/>
        <v>4.12</v>
      </c>
      <c r="I33" s="11" t="s">
        <v>40</v>
      </c>
      <c r="J33" s="11">
        <v>7307298009</v>
      </c>
      <c r="K33" s="11"/>
      <c r="L33" s="14"/>
      <c r="M33" s="14"/>
    </row>
    <row r="34" spans="1:13" ht="24" x14ac:dyDescent="0.25">
      <c r="A34" s="11">
        <v>27</v>
      </c>
      <c r="B34" s="12" t="s">
        <v>30</v>
      </c>
      <c r="C34" s="12" t="s">
        <v>44</v>
      </c>
      <c r="D34" s="13" t="s">
        <v>55</v>
      </c>
      <c r="E34" s="11" t="s">
        <v>7</v>
      </c>
      <c r="F34" s="11">
        <v>1</v>
      </c>
      <c r="G34" s="11">
        <v>5.45</v>
      </c>
      <c r="H34" s="11">
        <f t="shared" si="0"/>
        <v>5.45</v>
      </c>
      <c r="I34" s="11" t="s">
        <v>40</v>
      </c>
      <c r="J34" s="11">
        <v>7307298009</v>
      </c>
      <c r="K34" s="11"/>
      <c r="L34" s="14"/>
      <c r="M34" s="14"/>
    </row>
    <row r="35" spans="1:13" ht="24" x14ac:dyDescent="0.25">
      <c r="A35" s="11">
        <v>28</v>
      </c>
      <c r="B35" s="12" t="s">
        <v>30</v>
      </c>
      <c r="C35" s="12" t="s">
        <v>44</v>
      </c>
      <c r="D35" s="13" t="s">
        <v>56</v>
      </c>
      <c r="E35" s="11" t="s">
        <v>7</v>
      </c>
      <c r="F35" s="11">
        <v>1</v>
      </c>
      <c r="G35" s="11">
        <v>3.6</v>
      </c>
      <c r="H35" s="11">
        <f t="shared" si="0"/>
        <v>3.6</v>
      </c>
      <c r="I35" s="11" t="s">
        <v>40</v>
      </c>
      <c r="J35" s="11">
        <v>7307298009</v>
      </c>
      <c r="K35" s="11"/>
      <c r="L35" s="14"/>
      <c r="M35" s="14"/>
    </row>
    <row r="36" spans="1:13" x14ac:dyDescent="0.25">
      <c r="A36" s="11">
        <v>29</v>
      </c>
      <c r="B36" s="12" t="s">
        <v>57</v>
      </c>
      <c r="C36" s="12" t="s">
        <v>58</v>
      </c>
      <c r="D36" s="13" t="s">
        <v>59</v>
      </c>
      <c r="E36" s="11" t="s">
        <v>7</v>
      </c>
      <c r="F36" s="11">
        <v>3</v>
      </c>
      <c r="G36" s="11">
        <v>6.02</v>
      </c>
      <c r="H36" s="11">
        <f t="shared" si="0"/>
        <v>18.059999999999999</v>
      </c>
      <c r="I36" s="11" t="s">
        <v>40</v>
      </c>
      <c r="J36" s="11">
        <v>7307298009</v>
      </c>
      <c r="K36" s="11"/>
      <c r="L36" s="14"/>
      <c r="M36" s="14"/>
    </row>
    <row r="37" spans="1:13" x14ac:dyDescent="0.25">
      <c r="A37" s="11">
        <v>30</v>
      </c>
      <c r="B37" s="12" t="s">
        <v>57</v>
      </c>
      <c r="C37" s="12" t="s">
        <v>58</v>
      </c>
      <c r="D37" s="13" t="s">
        <v>60</v>
      </c>
      <c r="E37" s="11" t="s">
        <v>7</v>
      </c>
      <c r="F37" s="11">
        <v>4</v>
      </c>
      <c r="G37" s="11">
        <v>4.4000000000000004</v>
      </c>
      <c r="H37" s="11">
        <f t="shared" si="0"/>
        <v>17.600000000000001</v>
      </c>
      <c r="I37" s="11" t="s">
        <v>40</v>
      </c>
      <c r="J37" s="11">
        <v>7307298009</v>
      </c>
      <c r="K37" s="11"/>
      <c r="L37" s="14"/>
      <c r="M37" s="14"/>
    </row>
    <row r="38" spans="1:13" x14ac:dyDescent="0.25">
      <c r="A38" s="11">
        <v>31</v>
      </c>
      <c r="B38" s="12" t="s">
        <v>57</v>
      </c>
      <c r="C38" s="12" t="s">
        <v>58</v>
      </c>
      <c r="D38" s="13" t="s">
        <v>61</v>
      </c>
      <c r="E38" s="11" t="s">
        <v>7</v>
      </c>
      <c r="F38" s="11">
        <v>7</v>
      </c>
      <c r="G38" s="11">
        <v>3.2</v>
      </c>
      <c r="H38" s="11">
        <f t="shared" si="0"/>
        <v>22.400000000000002</v>
      </c>
      <c r="I38" s="11" t="s">
        <v>40</v>
      </c>
      <c r="J38" s="11">
        <v>7307298009</v>
      </c>
      <c r="K38" s="11"/>
      <c r="L38" s="14"/>
      <c r="M38" s="14"/>
    </row>
    <row r="39" spans="1:13" x14ac:dyDescent="0.25">
      <c r="A39" s="11">
        <v>32</v>
      </c>
      <c r="B39" s="12" t="s">
        <v>57</v>
      </c>
      <c r="C39" s="12" t="s">
        <v>58</v>
      </c>
      <c r="D39" s="13" t="s">
        <v>62</v>
      </c>
      <c r="E39" s="11" t="s">
        <v>7</v>
      </c>
      <c r="F39" s="11">
        <v>11</v>
      </c>
      <c r="G39" s="11">
        <v>2.1</v>
      </c>
      <c r="H39" s="11">
        <f t="shared" si="0"/>
        <v>23.1</v>
      </c>
      <c r="I39" s="11" t="s">
        <v>40</v>
      </c>
      <c r="J39" s="11">
        <v>7307298009</v>
      </c>
      <c r="K39" s="11"/>
      <c r="L39" s="14"/>
      <c r="M39" s="14"/>
    </row>
    <row r="40" spans="1:13" x14ac:dyDescent="0.25">
      <c r="A40" s="11">
        <v>33</v>
      </c>
      <c r="B40" s="12" t="s">
        <v>57</v>
      </c>
      <c r="C40" s="12" t="s">
        <v>58</v>
      </c>
      <c r="D40" s="13" t="s">
        <v>63</v>
      </c>
      <c r="E40" s="11" t="s">
        <v>7</v>
      </c>
      <c r="F40" s="11">
        <v>27</v>
      </c>
      <c r="G40" s="11">
        <v>1.39</v>
      </c>
      <c r="H40" s="11">
        <f t="shared" si="0"/>
        <v>37.529999999999994</v>
      </c>
      <c r="I40" s="11" t="s">
        <v>40</v>
      </c>
      <c r="J40" s="11">
        <v>7307298009</v>
      </c>
      <c r="K40" s="11"/>
      <c r="L40" s="14"/>
      <c r="M40" s="14"/>
    </row>
    <row r="41" spans="1:13" x14ac:dyDescent="0.25">
      <c r="A41" s="11">
        <v>34</v>
      </c>
      <c r="B41" s="12" t="s">
        <v>57</v>
      </c>
      <c r="C41" s="12" t="s">
        <v>58</v>
      </c>
      <c r="D41" s="13" t="s">
        <v>64</v>
      </c>
      <c r="E41" s="11" t="s">
        <v>7</v>
      </c>
      <c r="F41" s="11">
        <v>26</v>
      </c>
      <c r="G41" s="11">
        <v>0.79</v>
      </c>
      <c r="H41" s="11">
        <f t="shared" si="0"/>
        <v>20.54</v>
      </c>
      <c r="I41" s="11" t="s">
        <v>40</v>
      </c>
      <c r="J41" s="11">
        <v>7307298009</v>
      </c>
      <c r="K41" s="11"/>
      <c r="L41" s="14"/>
      <c r="M41" s="14"/>
    </row>
    <row r="42" spans="1:13" x14ac:dyDescent="0.25">
      <c r="A42" s="11">
        <v>35</v>
      </c>
      <c r="B42" s="12" t="s">
        <v>57</v>
      </c>
      <c r="C42" s="12" t="s">
        <v>58</v>
      </c>
      <c r="D42" s="13" t="s">
        <v>65</v>
      </c>
      <c r="E42" s="11" t="s">
        <v>7</v>
      </c>
      <c r="F42" s="11">
        <v>2</v>
      </c>
      <c r="G42" s="11">
        <v>0.107</v>
      </c>
      <c r="H42" s="11">
        <f t="shared" si="0"/>
        <v>0.214</v>
      </c>
      <c r="I42" s="11" t="s">
        <v>40</v>
      </c>
      <c r="J42" s="11">
        <v>7307298009</v>
      </c>
      <c r="K42" s="11"/>
      <c r="L42" s="14"/>
      <c r="M42" s="14"/>
    </row>
    <row r="43" spans="1:13" ht="24" x14ac:dyDescent="0.25">
      <c r="A43" s="11">
        <v>36</v>
      </c>
      <c r="B43" s="12" t="s">
        <v>66</v>
      </c>
      <c r="C43" s="12" t="s">
        <v>67</v>
      </c>
      <c r="D43" s="13" t="s">
        <v>68</v>
      </c>
      <c r="E43" s="11" t="s">
        <v>7</v>
      </c>
      <c r="F43" s="11">
        <v>1</v>
      </c>
      <c r="G43" s="11">
        <v>0.6</v>
      </c>
      <c r="H43" s="11">
        <f t="shared" si="0"/>
        <v>0.6</v>
      </c>
      <c r="I43" s="11" t="s">
        <v>69</v>
      </c>
      <c r="J43" s="11">
        <v>3917211000</v>
      </c>
      <c r="K43" s="11"/>
      <c r="L43" s="14"/>
      <c r="M43" s="14"/>
    </row>
    <row r="44" spans="1:13" ht="24" x14ac:dyDescent="0.25">
      <c r="A44" s="11">
        <v>37</v>
      </c>
      <c r="B44" s="12" t="s">
        <v>66</v>
      </c>
      <c r="C44" s="12" t="s">
        <v>67</v>
      </c>
      <c r="D44" s="13" t="s">
        <v>70</v>
      </c>
      <c r="E44" s="11" t="s">
        <v>7</v>
      </c>
      <c r="F44" s="11">
        <v>10</v>
      </c>
      <c r="G44" s="11">
        <v>0.55000000000000004</v>
      </c>
      <c r="H44" s="11">
        <f t="shared" si="0"/>
        <v>5.5</v>
      </c>
      <c r="I44" s="11" t="s">
        <v>69</v>
      </c>
      <c r="J44" s="11">
        <v>3917211000</v>
      </c>
      <c r="K44" s="11"/>
      <c r="L44" s="14"/>
      <c r="M44" s="14"/>
    </row>
    <row r="45" spans="1:13" ht="24" x14ac:dyDescent="0.25">
      <c r="A45" s="11">
        <v>38</v>
      </c>
      <c r="B45" s="12" t="s">
        <v>71</v>
      </c>
      <c r="C45" s="12" t="s">
        <v>67</v>
      </c>
      <c r="D45" s="13" t="s">
        <v>72</v>
      </c>
      <c r="E45" s="11" t="s">
        <v>7</v>
      </c>
      <c r="F45" s="11">
        <v>11</v>
      </c>
      <c r="G45" s="11">
        <v>0.5</v>
      </c>
      <c r="H45" s="11">
        <f t="shared" si="0"/>
        <v>5.5</v>
      </c>
      <c r="I45" s="11" t="s">
        <v>69</v>
      </c>
      <c r="J45" s="11">
        <v>3917211000</v>
      </c>
      <c r="K45" s="11"/>
      <c r="L45" s="14"/>
      <c r="M45" s="14"/>
    </row>
    <row r="46" spans="1:13" ht="24" x14ac:dyDescent="0.25">
      <c r="A46" s="11">
        <v>39</v>
      </c>
      <c r="B46" s="12" t="s">
        <v>66</v>
      </c>
      <c r="C46" s="12" t="s">
        <v>67</v>
      </c>
      <c r="D46" s="13" t="s">
        <v>73</v>
      </c>
      <c r="E46" s="11" t="s">
        <v>7</v>
      </c>
      <c r="F46" s="11">
        <v>2</v>
      </c>
      <c r="G46" s="11">
        <v>0.44</v>
      </c>
      <c r="H46" s="11">
        <f t="shared" si="0"/>
        <v>0.88</v>
      </c>
      <c r="I46" s="11" t="s">
        <v>69</v>
      </c>
      <c r="J46" s="11">
        <v>3917211000</v>
      </c>
      <c r="K46" s="11"/>
      <c r="L46" s="14"/>
      <c r="M46" s="14"/>
    </row>
    <row r="47" spans="1:13" ht="24" x14ac:dyDescent="0.25">
      <c r="A47" s="11">
        <v>40</v>
      </c>
      <c r="B47" s="12" t="s">
        <v>74</v>
      </c>
      <c r="C47" s="12" t="s">
        <v>75</v>
      </c>
      <c r="D47" s="13" t="s">
        <v>76</v>
      </c>
      <c r="E47" s="11" t="s">
        <v>7</v>
      </c>
      <c r="F47" s="11">
        <v>1</v>
      </c>
      <c r="G47" s="11">
        <v>0.15</v>
      </c>
      <c r="H47" s="11">
        <f t="shared" si="0"/>
        <v>0.15</v>
      </c>
      <c r="I47" s="11" t="s">
        <v>69</v>
      </c>
      <c r="J47" s="11">
        <v>3926909709</v>
      </c>
      <c r="K47" s="11"/>
      <c r="L47" s="14"/>
      <c r="M47" s="14"/>
    </row>
    <row r="48" spans="1:13" ht="24" x14ac:dyDescent="0.25">
      <c r="A48" s="11">
        <v>41</v>
      </c>
      <c r="B48" s="12" t="s">
        <v>74</v>
      </c>
      <c r="C48" s="12" t="s">
        <v>75</v>
      </c>
      <c r="D48" s="13" t="s">
        <v>77</v>
      </c>
      <c r="E48" s="11" t="s">
        <v>7</v>
      </c>
      <c r="F48" s="11">
        <v>1</v>
      </c>
      <c r="G48" s="11">
        <v>0.11</v>
      </c>
      <c r="H48" s="11">
        <f t="shared" si="0"/>
        <v>0.11</v>
      </c>
      <c r="I48" s="11" t="s">
        <v>69</v>
      </c>
      <c r="J48" s="11">
        <v>3926909709</v>
      </c>
      <c r="K48" s="11"/>
      <c r="L48" s="14"/>
      <c r="M48" s="14"/>
    </row>
    <row r="49" spans="1:13" ht="24" x14ac:dyDescent="0.25">
      <c r="A49" s="11">
        <v>42</v>
      </c>
      <c r="B49" s="12" t="s">
        <v>74</v>
      </c>
      <c r="C49" s="12" t="s">
        <v>75</v>
      </c>
      <c r="D49" s="13" t="s">
        <v>78</v>
      </c>
      <c r="E49" s="11" t="s">
        <v>7</v>
      </c>
      <c r="F49" s="11">
        <v>10</v>
      </c>
      <c r="G49" s="11">
        <v>0.06</v>
      </c>
      <c r="H49" s="11">
        <f t="shared" si="0"/>
        <v>0.6</v>
      </c>
      <c r="I49" s="11" t="s">
        <v>69</v>
      </c>
      <c r="J49" s="11">
        <v>3926909709</v>
      </c>
      <c r="K49" s="11"/>
      <c r="L49" s="14"/>
      <c r="M49" s="14"/>
    </row>
    <row r="50" spans="1:13" x14ac:dyDescent="0.25">
      <c r="A50" s="11">
        <v>43</v>
      </c>
      <c r="B50" s="12" t="s">
        <v>57</v>
      </c>
      <c r="C50" s="12" t="s">
        <v>79</v>
      </c>
      <c r="D50" s="13" t="s">
        <v>80</v>
      </c>
      <c r="E50" s="11" t="s">
        <v>7</v>
      </c>
      <c r="F50" s="11">
        <v>22</v>
      </c>
      <c r="G50" s="11">
        <v>8.6999999999999993</v>
      </c>
      <c r="H50" s="11">
        <f t="shared" si="0"/>
        <v>191.39999999999998</v>
      </c>
      <c r="I50" s="11" t="s">
        <v>81</v>
      </c>
      <c r="J50" s="11">
        <v>7019900009</v>
      </c>
      <c r="K50" s="11"/>
      <c r="L50" s="14"/>
      <c r="M50" s="14"/>
    </row>
    <row r="51" spans="1:13" ht="24" x14ac:dyDescent="0.25">
      <c r="A51" s="11">
        <v>44</v>
      </c>
      <c r="B51" s="12" t="s">
        <v>57</v>
      </c>
      <c r="C51" s="12" t="s">
        <v>82</v>
      </c>
      <c r="D51" s="13" t="s">
        <v>83</v>
      </c>
      <c r="E51" s="11" t="s">
        <v>7</v>
      </c>
      <c r="F51" s="11">
        <v>4</v>
      </c>
      <c r="G51" s="11">
        <v>6.7</v>
      </c>
      <c r="H51" s="11">
        <f t="shared" si="0"/>
        <v>26.8</v>
      </c>
      <c r="I51" s="11" t="s">
        <v>81</v>
      </c>
      <c r="J51" s="11">
        <v>7019900009</v>
      </c>
      <c r="K51" s="11"/>
      <c r="L51" s="14"/>
      <c r="M51" s="14"/>
    </row>
    <row r="52" spans="1:13" x14ac:dyDescent="0.25">
      <c r="A52" s="11">
        <v>45</v>
      </c>
      <c r="B52" s="12" t="s">
        <v>57</v>
      </c>
      <c r="C52" s="12" t="s">
        <v>84</v>
      </c>
      <c r="D52" s="13" t="s">
        <v>85</v>
      </c>
      <c r="E52" s="11" t="s">
        <v>7</v>
      </c>
      <c r="F52" s="11">
        <v>8</v>
      </c>
      <c r="G52" s="11">
        <v>5.8</v>
      </c>
      <c r="H52" s="11">
        <f t="shared" si="0"/>
        <v>46.4</v>
      </c>
      <c r="I52" s="11" t="s">
        <v>81</v>
      </c>
      <c r="J52" s="11">
        <v>7019900009</v>
      </c>
      <c r="K52" s="11"/>
      <c r="L52" s="14"/>
      <c r="M52" s="14"/>
    </row>
    <row r="53" spans="1:13" ht="24" x14ac:dyDescent="0.25">
      <c r="A53" s="11">
        <v>46</v>
      </c>
      <c r="B53" s="12" t="s">
        <v>17</v>
      </c>
      <c r="C53" s="12" t="s">
        <v>18</v>
      </c>
      <c r="D53" s="13" t="s">
        <v>20</v>
      </c>
      <c r="E53" s="11" t="s">
        <v>7</v>
      </c>
      <c r="F53" s="11">
        <v>2</v>
      </c>
      <c r="G53" s="11">
        <v>0.64100000000000001</v>
      </c>
      <c r="H53" s="11">
        <f t="shared" si="0"/>
        <v>1.282</v>
      </c>
      <c r="I53" s="11" t="s">
        <v>19</v>
      </c>
      <c r="J53" s="11">
        <v>3926909709</v>
      </c>
      <c r="K53" s="11"/>
      <c r="L53" s="14"/>
      <c r="M53" s="14"/>
    </row>
    <row r="54" spans="1:13" ht="24" x14ac:dyDescent="0.25">
      <c r="A54" s="11">
        <v>47</v>
      </c>
      <c r="B54" s="12" t="s">
        <v>17</v>
      </c>
      <c r="C54" s="12" t="s">
        <v>18</v>
      </c>
      <c r="D54" s="13" t="s">
        <v>86</v>
      </c>
      <c r="E54" s="11" t="s">
        <v>7</v>
      </c>
      <c r="F54" s="11">
        <v>2</v>
      </c>
      <c r="G54" s="11">
        <v>0.49299999999999999</v>
      </c>
      <c r="H54" s="11">
        <f t="shared" si="0"/>
        <v>0.98599999999999999</v>
      </c>
      <c r="I54" s="11" t="s">
        <v>19</v>
      </c>
      <c r="J54" s="11">
        <v>3926909709</v>
      </c>
      <c r="K54" s="11"/>
      <c r="L54" s="14"/>
      <c r="M54" s="14"/>
    </row>
    <row r="55" spans="1:13" ht="24" x14ac:dyDescent="0.25">
      <c r="A55" s="11">
        <v>48</v>
      </c>
      <c r="B55" s="12" t="s">
        <v>17</v>
      </c>
      <c r="C55" s="12" t="s">
        <v>18</v>
      </c>
      <c r="D55" s="13" t="s">
        <v>87</v>
      </c>
      <c r="E55" s="11" t="s">
        <v>7</v>
      </c>
      <c r="F55" s="11">
        <v>20</v>
      </c>
      <c r="G55" s="11">
        <v>0.374</v>
      </c>
      <c r="H55" s="11">
        <f t="shared" si="0"/>
        <v>7.48</v>
      </c>
      <c r="I55" s="11" t="s">
        <v>19</v>
      </c>
      <c r="J55" s="11">
        <v>3926909709</v>
      </c>
      <c r="K55" s="11"/>
      <c r="L55" s="14"/>
      <c r="M55" s="14"/>
    </row>
    <row r="56" spans="1:13" x14ac:dyDescent="0.25">
      <c r="A56" s="11">
        <v>49</v>
      </c>
      <c r="B56" s="12" t="s">
        <v>57</v>
      </c>
      <c r="C56" s="12" t="s">
        <v>88</v>
      </c>
      <c r="D56" s="13" t="s">
        <v>89</v>
      </c>
      <c r="E56" s="11" t="s">
        <v>7</v>
      </c>
      <c r="F56" s="11">
        <v>24</v>
      </c>
      <c r="G56" s="11">
        <v>7.0000000000000001E-3</v>
      </c>
      <c r="H56" s="11">
        <f t="shared" si="0"/>
        <v>0.16800000000000001</v>
      </c>
      <c r="I56" s="11" t="s">
        <v>69</v>
      </c>
      <c r="J56" s="11">
        <v>3923509000</v>
      </c>
      <c r="K56" s="11"/>
      <c r="L56" s="14"/>
      <c r="M56" s="14"/>
    </row>
    <row r="57" spans="1:13" x14ac:dyDescent="0.25">
      <c r="A57" s="11">
        <v>50</v>
      </c>
      <c r="B57" s="12" t="s">
        <v>57</v>
      </c>
      <c r="C57" s="12" t="s">
        <v>90</v>
      </c>
      <c r="D57" s="13" t="s">
        <v>91</v>
      </c>
      <c r="E57" s="11" t="s">
        <v>7</v>
      </c>
      <c r="F57" s="11">
        <v>24</v>
      </c>
      <c r="G57" s="11">
        <v>7.0000000000000001E-3</v>
      </c>
      <c r="H57" s="11">
        <f t="shared" si="0"/>
        <v>0.16800000000000001</v>
      </c>
      <c r="I57" s="11" t="s">
        <v>69</v>
      </c>
      <c r="J57" s="11">
        <v>3923509000</v>
      </c>
      <c r="K57" s="11"/>
      <c r="L57" s="14"/>
      <c r="M57" s="14"/>
    </row>
    <row r="58" spans="1:13" s="22" customFormat="1" ht="24" x14ac:dyDescent="0.2">
      <c r="A58" s="11">
        <v>51</v>
      </c>
      <c r="B58" s="12" t="s">
        <v>92</v>
      </c>
      <c r="C58" s="12" t="s">
        <v>93</v>
      </c>
      <c r="D58" s="13" t="s">
        <v>94</v>
      </c>
      <c r="E58" s="11" t="s">
        <v>95</v>
      </c>
      <c r="F58" s="11">
        <v>27.9</v>
      </c>
      <c r="G58" s="11">
        <v>1</v>
      </c>
      <c r="H58" s="11">
        <f t="shared" si="0"/>
        <v>27.9</v>
      </c>
      <c r="I58" s="11" t="s">
        <v>96</v>
      </c>
      <c r="J58" s="11">
        <v>3907299009</v>
      </c>
      <c r="K58" s="11"/>
      <c r="L58" s="14"/>
      <c r="M58" s="14"/>
    </row>
    <row r="59" spans="1:13" s="22" customFormat="1" ht="24" x14ac:dyDescent="0.2">
      <c r="A59" s="11">
        <v>52</v>
      </c>
      <c r="B59" s="12" t="s">
        <v>92</v>
      </c>
      <c r="C59" s="12" t="s">
        <v>97</v>
      </c>
      <c r="D59" s="13" t="s">
        <v>98</v>
      </c>
      <c r="E59" s="11" t="s">
        <v>95</v>
      </c>
      <c r="F59" s="11">
        <v>44.7</v>
      </c>
      <c r="G59" s="11">
        <v>1</v>
      </c>
      <c r="H59" s="11">
        <f t="shared" si="0"/>
        <v>44.7</v>
      </c>
      <c r="I59" s="11" t="s">
        <v>99</v>
      </c>
      <c r="J59" s="11">
        <v>3909310000</v>
      </c>
      <c r="K59" s="11"/>
      <c r="L59" s="14"/>
      <c r="M59" s="14"/>
    </row>
    <row r="60" spans="1:13" s="22" customFormat="1" ht="12" x14ac:dyDescent="0.2">
      <c r="A60" s="11">
        <v>53</v>
      </c>
      <c r="B60" s="12"/>
      <c r="C60" s="12" t="s">
        <v>100</v>
      </c>
      <c r="D60" s="13" t="s">
        <v>101</v>
      </c>
      <c r="E60" s="11" t="s">
        <v>7</v>
      </c>
      <c r="F60" s="11">
        <v>2</v>
      </c>
      <c r="G60" s="11">
        <v>0.63300000000000001</v>
      </c>
      <c r="H60" s="11">
        <f t="shared" si="0"/>
        <v>1.266</v>
      </c>
      <c r="I60" s="11" t="s">
        <v>102</v>
      </c>
      <c r="J60" s="11">
        <v>3924900009</v>
      </c>
      <c r="K60" s="11"/>
      <c r="L60" s="14"/>
      <c r="M60" s="14"/>
    </row>
    <row r="61" spans="1:13" s="22" customFormat="1" ht="12" customHeight="1" x14ac:dyDescent="0.2">
      <c r="A61" s="11">
        <v>54</v>
      </c>
      <c r="B61" s="12"/>
      <c r="C61" s="12" t="s">
        <v>100</v>
      </c>
      <c r="D61" s="13" t="s">
        <v>103</v>
      </c>
      <c r="E61" s="11" t="s">
        <v>7</v>
      </c>
      <c r="F61" s="11">
        <v>2</v>
      </c>
      <c r="G61" s="11">
        <v>0.35</v>
      </c>
      <c r="H61" s="11">
        <f t="shared" si="0"/>
        <v>0.7</v>
      </c>
      <c r="I61" s="11" t="s">
        <v>102</v>
      </c>
      <c r="J61" s="11">
        <v>3924900009</v>
      </c>
      <c r="K61" s="11"/>
      <c r="L61" s="14"/>
      <c r="M61" s="14"/>
    </row>
    <row r="62" spans="1:13" s="22" customFormat="1" ht="18.75" customHeight="1" x14ac:dyDescent="0.2">
      <c r="A62" s="11">
        <v>55</v>
      </c>
      <c r="B62" s="12" t="s">
        <v>57</v>
      </c>
      <c r="C62" s="12" t="s">
        <v>100</v>
      </c>
      <c r="D62" s="13" t="s">
        <v>104</v>
      </c>
      <c r="E62" s="11" t="s">
        <v>7</v>
      </c>
      <c r="F62" s="11">
        <v>1</v>
      </c>
      <c r="G62" s="11">
        <v>0.25</v>
      </c>
      <c r="H62" s="11">
        <f t="shared" si="0"/>
        <v>0.25</v>
      </c>
      <c r="I62" s="11" t="s">
        <v>102</v>
      </c>
      <c r="J62" s="11">
        <v>3924900009</v>
      </c>
      <c r="K62" s="11"/>
      <c r="L62" s="14"/>
      <c r="M62" s="14"/>
    </row>
    <row r="63" spans="1:13" s="22" customFormat="1" ht="24" x14ac:dyDescent="0.2">
      <c r="A63" s="11">
        <v>56</v>
      </c>
      <c r="B63" s="12" t="s">
        <v>105</v>
      </c>
      <c r="C63" s="12" t="s">
        <v>106</v>
      </c>
      <c r="D63" s="13" t="s">
        <v>107</v>
      </c>
      <c r="E63" s="11" t="s">
        <v>95</v>
      </c>
      <c r="F63" s="11">
        <v>4.8</v>
      </c>
      <c r="G63" s="11">
        <v>1</v>
      </c>
      <c r="H63" s="11">
        <f t="shared" si="0"/>
        <v>4.8</v>
      </c>
      <c r="I63" s="11" t="s">
        <v>108</v>
      </c>
      <c r="J63" s="11">
        <v>3920108900</v>
      </c>
      <c r="K63" s="11"/>
      <c r="L63" s="14"/>
      <c r="M63" s="14"/>
    </row>
    <row r="64" spans="1:13" s="22" customFormat="1" ht="24" x14ac:dyDescent="0.2">
      <c r="A64" s="11">
        <v>57</v>
      </c>
      <c r="B64" s="12" t="s">
        <v>109</v>
      </c>
      <c r="C64" s="12" t="s">
        <v>110</v>
      </c>
      <c r="D64" s="13" t="s">
        <v>111</v>
      </c>
      <c r="E64" s="11" t="s">
        <v>95</v>
      </c>
      <c r="F64" s="11">
        <v>13.5</v>
      </c>
      <c r="G64" s="11">
        <v>1</v>
      </c>
      <c r="H64" s="11">
        <f t="shared" si="0"/>
        <v>13.5</v>
      </c>
      <c r="I64" s="11" t="s">
        <v>69</v>
      </c>
      <c r="J64" s="11">
        <v>3920108900</v>
      </c>
      <c r="K64" s="11"/>
      <c r="L64" s="14"/>
      <c r="M64" s="14"/>
    </row>
    <row r="65" spans="1:13" s="22" customFormat="1" ht="15" customHeight="1" x14ac:dyDescent="0.2">
      <c r="A65" s="15"/>
      <c r="B65" s="16"/>
      <c r="C65" s="17" t="s">
        <v>21</v>
      </c>
      <c r="D65" s="18"/>
      <c r="E65" s="15"/>
      <c r="F65" s="15"/>
      <c r="G65" s="15"/>
      <c r="H65" s="19">
        <f>SUM(H8:H64)</f>
        <v>2427.6880000000001</v>
      </c>
      <c r="I65" s="15"/>
      <c r="J65" s="15"/>
      <c r="K65" s="15"/>
      <c r="L65" s="20"/>
      <c r="M65" s="21"/>
    </row>
    <row r="66" spans="1:13" ht="15" customHeight="1" x14ac:dyDescent="0.25">
      <c r="A66" s="50" t="s">
        <v>112</v>
      </c>
      <c r="B66" s="50"/>
      <c r="C66" s="50"/>
      <c r="D66" s="50"/>
      <c r="E66" s="23"/>
      <c r="F66" s="23"/>
      <c r="G66" s="23"/>
      <c r="H66" s="23"/>
      <c r="I66" s="23"/>
      <c r="J66" s="23"/>
      <c r="K66" s="24"/>
      <c r="L66" s="24"/>
      <c r="M66" s="25"/>
    </row>
    <row r="67" spans="1:13" x14ac:dyDescent="0.25">
      <c r="A67" s="26" t="s">
        <v>113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5"/>
    </row>
    <row r="68" spans="1:13" x14ac:dyDescent="0.25">
      <c r="A68" s="26" t="s">
        <v>114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5"/>
    </row>
    <row r="69" spans="1:13" ht="15" customHeight="1" x14ac:dyDescent="0.25">
      <c r="A69" s="26" t="s">
        <v>115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5"/>
    </row>
    <row r="70" spans="1:13" x14ac:dyDescent="0.25">
      <c r="A70" s="26" t="s">
        <v>116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5"/>
    </row>
    <row r="71" spans="1:13" x14ac:dyDescent="0.25">
      <c r="A71" s="26" t="s">
        <v>117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5"/>
    </row>
    <row r="72" spans="1:13" x14ac:dyDescent="0.25">
      <c r="A72" s="26" t="s">
        <v>118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5"/>
    </row>
    <row r="73" spans="1:13" ht="15" customHeight="1" x14ac:dyDescent="0.25">
      <c r="A73" s="26" t="s">
        <v>119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5"/>
    </row>
    <row r="74" spans="1:13" x14ac:dyDescent="0.25">
      <c r="A74" s="26" t="s">
        <v>120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5"/>
    </row>
    <row r="75" spans="1:13" ht="15" customHeight="1" x14ac:dyDescent="0.25">
      <c r="A75" s="26" t="s">
        <v>121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5"/>
    </row>
    <row r="76" spans="1:13" x14ac:dyDescent="0.25">
      <c r="A76" s="26" t="s">
        <v>122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8"/>
      <c r="M76" s="25"/>
    </row>
    <row r="77" spans="1:13" x14ac:dyDescent="0.25">
      <c r="A77" s="26" t="s">
        <v>123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5"/>
    </row>
    <row r="78" spans="1:13" x14ac:dyDescent="0.25">
      <c r="A78" s="28" t="s">
        <v>124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9"/>
    </row>
    <row r="79" spans="1:13" ht="15" customHeight="1" x14ac:dyDescent="0.25">
      <c r="A79" s="45" t="s">
        <v>125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28"/>
    </row>
    <row r="80" spans="1:13" x14ac:dyDescent="0.25">
      <c r="A80" s="30" t="s">
        <v>112</v>
      </c>
      <c r="B80" s="28" t="s">
        <v>126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1:13" x14ac:dyDescent="0.25">
      <c r="A81" s="30" t="s">
        <v>112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5"/>
    </row>
    <row r="82" spans="1:13" x14ac:dyDescent="0.25">
      <c r="A82" s="28" t="s">
        <v>127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5"/>
    </row>
    <row r="83" spans="1:13" x14ac:dyDescent="0.25">
      <c r="A83" s="28" t="s">
        <v>128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5"/>
    </row>
    <row r="84" spans="1:13" x14ac:dyDescent="0.25">
      <c r="A84" s="28" t="s">
        <v>129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5"/>
    </row>
    <row r="85" spans="1:13" x14ac:dyDescent="0.25">
      <c r="A85" s="28" t="s">
        <v>130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5"/>
    </row>
    <row r="86" spans="1:13" x14ac:dyDescent="0.25">
      <c r="A86" s="28" t="s">
        <v>131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5"/>
    </row>
    <row r="87" spans="1:13" x14ac:dyDescent="0.25">
      <c r="A87" s="28" t="s">
        <v>132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5"/>
    </row>
    <row r="88" spans="1:13" x14ac:dyDescent="0.25">
      <c r="A88" s="28" t="s">
        <v>133</v>
      </c>
      <c r="B88" s="31"/>
      <c r="C88" s="31"/>
      <c r="D88" s="31"/>
      <c r="E88" s="31"/>
      <c r="F88" s="32"/>
      <c r="G88" s="31"/>
      <c r="H88" s="31"/>
      <c r="I88" s="33"/>
      <c r="J88" s="33"/>
      <c r="K88" s="31"/>
      <c r="L88" s="31"/>
      <c r="M88" s="25"/>
    </row>
    <row r="89" spans="1:13" x14ac:dyDescent="0.25">
      <c r="A89" s="28" t="s">
        <v>134</v>
      </c>
      <c r="B89" s="31"/>
      <c r="C89" s="31"/>
      <c r="D89" s="31"/>
      <c r="E89" s="31"/>
      <c r="F89" s="32"/>
      <c r="G89" s="31"/>
      <c r="H89" s="31"/>
      <c r="I89" s="33"/>
      <c r="J89" s="33"/>
      <c r="K89" s="31"/>
      <c r="L89" s="34"/>
      <c r="M89" s="25"/>
    </row>
    <row r="90" spans="1:13" x14ac:dyDescent="0.25">
      <c r="A90" s="28" t="s">
        <v>135</v>
      </c>
      <c r="B90" s="34"/>
      <c r="C90" s="34"/>
      <c r="D90" s="34"/>
      <c r="E90" s="34"/>
      <c r="F90" s="35"/>
      <c r="G90" s="34"/>
      <c r="H90" s="34"/>
      <c r="I90" s="36"/>
      <c r="J90" s="34"/>
      <c r="K90" s="34"/>
      <c r="L90" s="37"/>
      <c r="M90" s="25"/>
    </row>
    <row r="91" spans="1:13" x14ac:dyDescent="0.25">
      <c r="A91" s="36" t="s">
        <v>136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4"/>
      <c r="M91" s="38"/>
    </row>
    <row r="92" spans="1:13" x14ac:dyDescent="0.25">
      <c r="A92" s="47" t="s">
        <v>137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</row>
    <row r="93" spans="1:13" x14ac:dyDescent="0.25">
      <c r="A93" s="36" t="s">
        <v>138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25"/>
    </row>
  </sheetData>
  <mergeCells count="19">
    <mergeCell ref="A79:L79"/>
    <mergeCell ref="A92:M92"/>
    <mergeCell ref="J5:J7"/>
    <mergeCell ref="I5:I7"/>
    <mergeCell ref="H5:H7"/>
    <mergeCell ref="A5:A7"/>
    <mergeCell ref="K5:K7"/>
    <mergeCell ref="L5:L7"/>
    <mergeCell ref="M5:M7"/>
    <mergeCell ref="A66:D66"/>
    <mergeCell ref="A1:G1"/>
    <mergeCell ref="C4:D4"/>
    <mergeCell ref="G5:G7"/>
    <mergeCell ref="B5:B7"/>
    <mergeCell ref="C5:C7"/>
    <mergeCell ref="D5:D7"/>
    <mergeCell ref="E5:E7"/>
    <mergeCell ref="F5:F7"/>
    <mergeCell ref="A3:M3"/>
  </mergeCells>
  <conditionalFormatting sqref="A8:M64">
    <cfRule type="expression" dxfId="1" priority="1">
      <formula>#REF!="НЕТ КОДА"</formula>
    </cfRule>
    <cfRule type="expression" dxfId="0" priority="2">
      <formula>#REF!="!"</formula>
    </cfRule>
  </conditionalFormatting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Покупатель</dc:creator>
  <cp:lastModifiedBy>Шейна Наталья Евгеньевна</cp:lastModifiedBy>
  <cp:lastPrinted>2025-10-27T13:16:52Z</cp:lastPrinted>
  <dcterms:created xsi:type="dcterms:W3CDTF">2014-05-16T14:06:34Z</dcterms:created>
  <dcterms:modified xsi:type="dcterms:W3CDTF">2025-10-29T06:48:25Z</dcterms:modified>
</cp:coreProperties>
</file>